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4" i="1" l="1"/>
  <c r="C25" i="1"/>
  <c r="C27" i="1"/>
  <c r="C28" i="1"/>
  <c r="C29" i="1"/>
  <c r="D12" i="1" l="1"/>
  <c r="C7" i="1"/>
  <c r="D6" i="1"/>
  <c r="C20" i="1" l="1"/>
  <c r="C23" i="1" l="1"/>
  <c r="C21" i="1"/>
  <c r="D24" i="1"/>
  <c r="D16" i="1"/>
  <c r="C16" i="1" s="1"/>
  <c r="C8" i="1" l="1"/>
  <c r="C9" i="1"/>
  <c r="C10" i="1"/>
  <c r="C13" i="1"/>
  <c r="C14" i="1"/>
  <c r="C15" i="1"/>
  <c r="C19" i="1"/>
  <c r="C30" i="1"/>
  <c r="C31" i="1"/>
  <c r="C32" i="1"/>
  <c r="D29" i="1"/>
  <c r="C12" i="1"/>
  <c r="C11" i="1" l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<sst xmlns="http://schemas.openxmlformats.org/spreadsheetml/2006/main" count="44" uniqueCount="41">
  <si>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</si>
  <si>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</si>
  <si>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</si>
  <si>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</si>
  <si>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</si>
  <si>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</si>
  <si>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</si>
  <si>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</si>
  <si>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</si>
  <si>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</si>
  <si>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</si>
  <si>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</si>
  <si>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</si>
  <si>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</si>
  <si>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</si>
  <si>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</si>
  <si>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</si>
  <si>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</si>
  <si>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</si>
  <si>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</si>
  <si>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</si>
  <si>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</si>
  <si>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</si>
  <si>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</si>
  <si>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</si>
  <si>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</si>
  <si>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</si>
  <si>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</si>
  <si>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</si>
  <si>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</si>
  <si>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</si>
  <si>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</si>
  <si>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</si>
  <si>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</si>
  <si>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</si>
  <si>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</si>
  <si>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</si>
  <si>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</si>
  <si>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</si>
  <si>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</si>
  <si>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Վաղարշապատի ՏՄԱԿ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</si>
</sst>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5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8" thickBot="1" x14ac:dyDescent="0.35">
      <c r="E4" s="5"/>
    </row>
    <row r="5" spans="1:169" s="6" customFormat="1" ht="58.35" customHeight="1" thickBo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122051.2</v>
      </c>
      <c r="D6" s="24">
        <f>SUM(D7:D10)</f>
        <v>122051.2</v>
      </c>
    </row>
    <row r="7" spans="1:169" ht="18.399999999999999" customHeight="1" x14ac:dyDescent="0.2">
      <c r="A7" s="10"/>
      <c r="B7" s="11" t="s">
        <v>4</v>
      </c>
      <c r="C7" s="26">
        <f t="shared" si="0"/>
        <v>121021</v>
      </c>
      <c r="D7" s="24">
        <v>121021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1030.2</v>
      </c>
      <c r="D10" s="24">
        <v>1030.2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14495.5</v>
      </c>
      <c r="D11" s="24">
        <v>14495.5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>SUM(D16:D16)</f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/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203.1</v>
      </c>
      <c r="D21" s="24">
        <v>203.1</v>
      </c>
    </row>
    <row r="22" spans="1:4" ht="50.45" customHeight="1" x14ac:dyDescent="0.2">
      <c r="A22" s="7">
        <v>4</v>
      </c>
      <c r="B22" s="12" t="s">
        <v>31</v>
      </c>
      <c r="C22" s="26">
        <v>58.75</v>
      </c>
      <c r="D22" s="24">
        <v>58.75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19881.599999999999</v>
      </c>
      <c r="D23" s="24">
        <v>19881.599999999999</v>
      </c>
    </row>
    <row r="24" spans="1:4" ht="32.85" customHeight="1" x14ac:dyDescent="0.2">
      <c r="A24" s="7">
        <v>6</v>
      </c>
      <c r="B24" s="12" t="s">
        <v>23</v>
      </c>
      <c r="C24" s="29">
        <f>C25+C26+C27+C28</f>
        <v>4912.5</v>
      </c>
      <c r="D24" s="24">
        <f>D25+D26+D27+D28</f>
        <v>4912.5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4912.5</v>
      </c>
      <c r="D26" s="24">
        <v>4912.5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54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2024-03-22T04:16:43Z</dcterms:modified>
</cp:coreProperties>
</file>